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karun\Desktop\JEDNOSTAVNA NABAVA 2026\ROBERT BELAN\MANJI UNUTARNJI I VANJSKI RADOVI NA DHMZ LOKACIJAMA U CIJELOJ RH\"/>
    </mc:Choice>
  </mc:AlternateContent>
  <xr:revisionPtr revIDLastSave="0" documentId="8_{275F1A17-A4E7-4C01-9317-DD10DE116D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F15" i="1"/>
  <c r="F14" i="1"/>
  <c r="F12" i="1"/>
  <c r="F13" i="1"/>
  <c r="F19" i="1"/>
  <c r="F11" i="1"/>
  <c r="F20" i="1" l="1"/>
  <c r="F21" i="1" s="1"/>
</calcChain>
</file>

<file path=xl/sharedStrings.xml><?xml version="1.0" encoding="utf-8"?>
<sst xmlns="http://schemas.openxmlformats.org/spreadsheetml/2006/main" count="46" uniqueCount="41">
  <si>
    <t>R.br.</t>
  </si>
  <si>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</si>
  <si>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</si>
  <si>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</si>
  <si>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</si>
  <si>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</si>
  <si>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</si>
  <si>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</si>
  <si>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IZNOS PDV-a</t>
  </si>
  <si>
    <t>Jedinica mjere</t>
  </si>
  <si>
    <t>Naziv i opis stavke</t>
  </si>
  <si>
    <t>Ukupna cijena stavke (bez PDV-a)</t>
  </si>
  <si>
    <t xml:space="preserve">    Odgovorna osoba: ________________________</t>
  </si>
  <si>
    <t>UKUPNA CIJENA PONUDE U EURIMA (S PDV-om)</t>
  </si>
  <si>
    <t>UKUPNA CIJENA PONUDE U EURIMA (BEZ PDV-a)</t>
  </si>
  <si>
    <t>Jedinična cijena stavke
(bez PDV-a)</t>
  </si>
  <si>
    <t>OBRAZAC 2. -TROŠKOVNIK</t>
  </si>
  <si>
    <t>Predmet nabave: Manji unutarnji i vanjski radovi na DHMZ lokacijama u cijeloj RH</t>
  </si>
  <si>
    <t>1.</t>
  </si>
  <si>
    <t>3.</t>
  </si>
  <si>
    <t>4.</t>
  </si>
  <si>
    <t>Geodetski radovi iskolčenja optimalne trase odvodnog sustava sanitarno-fekalnih otpadnih voda na kanalizacijsku mrežu. Izrada geodestkog elaborata izvedenog stanja i uris i upis u katastar instalacija.</t>
  </si>
  <si>
    <t>kompl.</t>
  </si>
  <si>
    <t>Pražnjenje sabirne jame te uklanjanje dijela sabirne jame kao i sanacija prostora sabirne jame nakon postavljanja odgovarajućeg priključka i PVC Cijevi na sanitarno-fekalni odvodni sustav kuće.</t>
  </si>
  <si>
    <t>Uklanjanje betonskih opločnika, sanacija površine zahvaćene iskopom ta ponovno postavljanje betonskih opločnika nakon završenih radova.</t>
  </si>
  <si>
    <t>m²</t>
  </si>
  <si>
    <t>Iskop probnog rova kod kanalizacijskog priključka radi utvrđivanja položaja nivelete priključnog cjevovoda i priključka te iskop optimalne trase kanala s odgovarajućim nagibom (min. 2%) za gravitacijsku odvodnju sanitarno-fekalnih voda od građevine do kanalizacijskog priključka. Nakon iskopa uključuje postavljanje  posteljice na dno iskopa od pjeskovitog materijala (0-4 mm) koju je potrebno dobro sabiti u debljini od 10 cm.
Ugradnja posteljice obuhvaća i fino planiranje rastresitog materijala za podlogu ispod cijevi prema uzdužnom profilu.</t>
  </si>
  <si>
    <t>m'</t>
  </si>
  <si>
    <t>Uklanjanje dijela kocaka i rubnjaka sa prilaznog puta kući radi iskopa rova  do kanalizacijskog priključka, te sanacija terena i vraćanje u prvobitno stanje. Uključuje nabijanje tla iz iskopa i povrat uklonjenih rubnjaka i kocaka. Stavka sa izvodi samo u slučaju da se trasa iskopa ne može izvoditi izvan prilaznog puta.</t>
  </si>
  <si>
    <t xml:space="preserve">Dobava i ugradnja PVC cijevi Ø160mm </t>
  </si>
  <si>
    <t>Zatrpavanje rova zamjenskim materijalom uključuje dobava i ugradnja drobljenog kamenog materijala (sitneži) granulacije 0-8 mm. Rad obuhvaća planiranje i nabijanje posteljice, izradu gornjeg nosivog sloja 40 cm i sabijanje podloge vibracijskim sredstvima. Preostali dio iskopa rova do kote terena uključuje zatrpavanje rova materijalom iz iskopa, s nabijanjem (tražena zbijenost 40MPa).  U stavci je uključen odvoz viška iskopanog materijala od iskopa na za to predviđenu deponiju.</t>
  </si>
  <si>
    <t>Sitni materijal za priključak.  Uključuje nabavu, dopremu i montažu fazonskih komada za cijevi za nepropusne spojeve te odgovarajuće prijelaze različih promjera na kućni priključak (sustav "RDS" i "KGS") i kanalizacijski priključak. Ispitivanje na vodonepropusnost postavljenje instalacije i puštanje u rad uz prisustvo komunalnog redara.</t>
  </si>
  <si>
    <t>Količina*</t>
  </si>
  <si>
    <t>2.</t>
  </si>
  <si>
    <t>5.</t>
  </si>
  <si>
    <t>6.</t>
  </si>
  <si>
    <t>7.</t>
  </si>
  <si>
    <t>8.</t>
  </si>
  <si>
    <t>Priključivanje građevine Glavne meteorološke postaje Ogulin na sustav javne odvodnje (kanalizacijski priključak)  uključuje građevinske i vodoinstalaterske radove spajanja kućanskog odvodnog sustava sanitarno-fekalnih otpadnih voda na kanalizacijsku mrežu i utvrđivanje optimalne trase iskopa za postavljanje priključnog cjevovoda sukladno odredbama Općih uvjeta isporuke vodnih usluga Vodovoda i kanalizacije d.o.o. grada Ogulina</t>
  </si>
  <si>
    <t>*za stavke kojima jedinična mjera nije komplet količine su okvirne (predviđene).</t>
  </si>
  <si>
    <t xml:space="preserve">Evidencijski broj nabave: ZN-2026-JD-6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</si>
</sst>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  <font>
      <b/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" fontId="10" fillId="3" borderId="3" xfId="1" applyNumberFormat="1" applyFont="1" applyFill="1" applyBorder="1" applyAlignment="1">
      <alignment horizontal="center" vertical="center"/>
    </xf>
    <xf numFmtId="4" fontId="10" fillId="3" borderId="6" xfId="1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10" fillId="3" borderId="16" xfId="1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/>
    </xf>
    <xf numFmtId="4" fontId="2" fillId="0" borderId="1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9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3" borderId="14" xfId="1" applyFont="1" applyFill="1" applyBorder="1" applyAlignment="1">
      <alignment horizontal="right" vertical="center"/>
    </xf>
    <xf numFmtId="0" fontId="7" fillId="3" borderId="15" xfId="1" applyFont="1" applyFill="1" applyBorder="1" applyAlignment="1">
      <alignment horizontal="right" vertical="center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  <xf numFmtId="0" fontId="8" fillId="0" borderId="13" xfId="1" applyFont="1" applyBorder="1" applyAlignment="1">
      <alignment horizontal="left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17" zoomScale="130" zoomScaleNormal="130" workbookViewId="0">
      <selection activeCell="I25" sqref="I25"/>
    </sheetView>
  </sheetViews>
  <sheetFormatPr defaultRowHeight="15"/>
  <cols>
    <col min="1" max="1" width="5.7109375" customWidth="1"/>
    <col min="2" max="2" width="32.14062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10">
      <c r="A1" s="1" t="s">
        <v>1</v>
      </c>
      <c r="B1" s="1"/>
      <c r="C1" s="1"/>
      <c r="D1" s="1"/>
      <c r="E1" s="1"/>
      <c r="F1" s="2"/>
    </row>
    <row r="2" spans="1:10">
      <c r="A2" s="3" t="s">
        <v>17</v>
      </c>
      <c r="B2" s="8"/>
      <c r="C2" s="3"/>
      <c r="D2" s="3"/>
      <c r="E2" s="3"/>
      <c r="F2" s="2"/>
    </row>
    <row r="3" spans="1:10">
      <c r="A3" s="3" t="s">
        <v>40</v>
      </c>
      <c r="B3" s="3"/>
      <c r="C3" s="3"/>
      <c r="D3" s="3"/>
      <c r="E3" s="3"/>
      <c r="F3" s="2"/>
    </row>
    <row r="4" spans="1:10" ht="13.5" customHeight="1">
      <c r="A4" s="3"/>
      <c r="B4" s="3"/>
      <c r="C4" s="3"/>
      <c r="D4" s="3"/>
      <c r="E4" s="3"/>
      <c r="F4" s="2"/>
    </row>
    <row r="5" spans="1:10">
      <c r="A5" s="3" t="s">
        <v>16</v>
      </c>
      <c r="B5" s="3"/>
      <c r="C5" s="3"/>
      <c r="D5" s="3"/>
      <c r="E5" s="3"/>
      <c r="F5" s="2"/>
    </row>
    <row r="6" spans="1:10" ht="24.75" customHeight="1">
      <c r="A6" s="1" t="s">
        <v>2</v>
      </c>
      <c r="B6" s="1"/>
      <c r="C6" s="1"/>
      <c r="D6" s="1" t="s">
        <v>3</v>
      </c>
      <c r="E6" s="1"/>
      <c r="F6" s="2"/>
    </row>
    <row r="7" spans="1:10" ht="27" customHeight="1">
      <c r="A7" s="1" t="s">
        <v>4</v>
      </c>
      <c r="B7" s="1"/>
      <c r="C7" s="1"/>
      <c r="D7" s="1" t="s">
        <v>5</v>
      </c>
      <c r="E7" s="1"/>
      <c r="F7" s="2"/>
    </row>
    <row r="8" spans="1:10" ht="30" customHeight="1" thickBot="1">
      <c r="A8" s="2"/>
      <c r="B8" s="2"/>
      <c r="C8" s="2"/>
      <c r="D8" s="2"/>
      <c r="E8" s="2"/>
      <c r="F8" s="2"/>
    </row>
    <row r="9" spans="1:10" ht="35.25" customHeight="1">
      <c r="A9" s="9" t="s">
        <v>0</v>
      </c>
      <c r="B9" s="10" t="s">
        <v>10</v>
      </c>
      <c r="C9" s="11" t="s">
        <v>9</v>
      </c>
      <c r="D9" s="11" t="s">
        <v>32</v>
      </c>
      <c r="E9" s="11" t="s">
        <v>15</v>
      </c>
      <c r="F9" s="12" t="s">
        <v>11</v>
      </c>
    </row>
    <row r="10" spans="1:10" ht="71.25" customHeight="1" thickBot="1">
      <c r="A10" s="48" t="s">
        <v>38</v>
      </c>
      <c r="B10" s="49"/>
      <c r="C10" s="49"/>
      <c r="D10" s="49"/>
      <c r="E10" s="49"/>
      <c r="F10" s="50"/>
      <c r="J10" s="40"/>
    </row>
    <row r="11" spans="1:10" ht="60.75" customHeight="1">
      <c r="A11" s="26" t="s">
        <v>18</v>
      </c>
      <c r="B11" s="27" t="s">
        <v>21</v>
      </c>
      <c r="C11" s="28" t="s">
        <v>22</v>
      </c>
      <c r="D11" s="28">
        <v>1</v>
      </c>
      <c r="E11" s="29"/>
      <c r="F11" s="30">
        <f>D11*E11</f>
        <v>0</v>
      </c>
    </row>
    <row r="12" spans="1:10" ht="53.25" customHeight="1">
      <c r="A12" s="31" t="s">
        <v>33</v>
      </c>
      <c r="B12" s="17" t="s">
        <v>23</v>
      </c>
      <c r="C12" s="15" t="s">
        <v>22</v>
      </c>
      <c r="D12" s="15">
        <v>1</v>
      </c>
      <c r="E12" s="16"/>
      <c r="F12" s="32">
        <f>D12*E12</f>
        <v>0</v>
      </c>
    </row>
    <row r="13" spans="1:10" ht="49.5" customHeight="1">
      <c r="A13" s="31" t="s">
        <v>19</v>
      </c>
      <c r="B13" s="17" t="s">
        <v>24</v>
      </c>
      <c r="C13" s="15" t="s">
        <v>25</v>
      </c>
      <c r="D13" s="15">
        <v>3</v>
      </c>
      <c r="E13" s="16"/>
      <c r="F13" s="32">
        <f t="shared" ref="F13" si="0">D13*E13</f>
        <v>0</v>
      </c>
    </row>
    <row r="14" spans="1:10" ht="148.5" customHeight="1">
      <c r="A14" s="31" t="s">
        <v>20</v>
      </c>
      <c r="B14" s="18" t="s">
        <v>26</v>
      </c>
      <c r="C14" s="19" t="s">
        <v>27</v>
      </c>
      <c r="D14" s="19">
        <v>53</v>
      </c>
      <c r="E14" s="20"/>
      <c r="F14" s="33">
        <f>D14*E14</f>
        <v>0</v>
      </c>
    </row>
    <row r="15" spans="1:10" ht="85.5" customHeight="1">
      <c r="A15" s="34" t="s">
        <v>34</v>
      </c>
      <c r="B15" s="21" t="s">
        <v>28</v>
      </c>
      <c r="C15" s="22" t="s">
        <v>25</v>
      </c>
      <c r="D15" s="22">
        <v>35</v>
      </c>
      <c r="E15" s="23"/>
      <c r="F15" s="32">
        <f>D15*E15</f>
        <v>0</v>
      </c>
    </row>
    <row r="16" spans="1:10" ht="27.75" customHeight="1">
      <c r="A16" s="34" t="s">
        <v>35</v>
      </c>
      <c r="B16" s="24" t="s">
        <v>29</v>
      </c>
      <c r="C16" s="19" t="s">
        <v>27</v>
      </c>
      <c r="D16" s="19">
        <v>53</v>
      </c>
      <c r="E16" s="20"/>
      <c r="F16" s="33">
        <f>D16*E16</f>
        <v>0</v>
      </c>
    </row>
    <row r="17" spans="1:6" ht="132.75" customHeight="1">
      <c r="A17" s="34" t="s">
        <v>36</v>
      </c>
      <c r="B17" s="21" t="s">
        <v>30</v>
      </c>
      <c r="C17" s="19" t="s">
        <v>27</v>
      </c>
      <c r="D17" s="19">
        <v>53</v>
      </c>
      <c r="E17" s="23"/>
      <c r="F17" s="32">
        <f>D17*E17</f>
        <v>0</v>
      </c>
    </row>
    <row r="18" spans="1:6" ht="99" customHeight="1" thickBot="1">
      <c r="A18" s="35" t="s">
        <v>37</v>
      </c>
      <c r="B18" s="36" t="s">
        <v>31</v>
      </c>
      <c r="C18" s="37" t="s">
        <v>22</v>
      </c>
      <c r="D18" s="37">
        <v>1</v>
      </c>
      <c r="E18" s="38"/>
      <c r="F18" s="39">
        <f>D18*E18</f>
        <v>0</v>
      </c>
    </row>
    <row r="19" spans="1:6" ht="33" customHeight="1">
      <c r="A19" s="41" t="s">
        <v>14</v>
      </c>
      <c r="B19" s="42"/>
      <c r="C19" s="42"/>
      <c r="D19" s="42"/>
      <c r="E19" s="42"/>
      <c r="F19" s="25">
        <f>SUM(F11:F18)</f>
        <v>0</v>
      </c>
    </row>
    <row r="20" spans="1:6" ht="30.75" customHeight="1">
      <c r="A20" s="43" t="s">
        <v>8</v>
      </c>
      <c r="B20" s="44"/>
      <c r="C20" s="44"/>
      <c r="D20" s="44"/>
      <c r="E20" s="44"/>
      <c r="F20" s="13">
        <f>+F19/100*25</f>
        <v>0</v>
      </c>
    </row>
    <row r="21" spans="1:6" ht="32.25" customHeight="1" thickBot="1">
      <c r="A21" s="45" t="s">
        <v>13</v>
      </c>
      <c r="B21" s="46"/>
      <c r="C21" s="46"/>
      <c r="D21" s="46"/>
      <c r="E21" s="46"/>
      <c r="F21" s="14">
        <f>SUM(F19+F20)</f>
        <v>0</v>
      </c>
    </row>
    <row r="22" spans="1:6" ht="18.75" customHeight="1">
      <c r="A22" s="47" t="s">
        <v>39</v>
      </c>
      <c r="B22" s="47"/>
      <c r="C22" s="47"/>
      <c r="D22" s="47"/>
      <c r="E22" s="47"/>
      <c r="F22" s="47"/>
    </row>
    <row r="23" spans="1:6" ht="11.25" customHeight="1">
      <c r="A23" s="7"/>
      <c r="B23" s="6"/>
      <c r="C23" s="6"/>
      <c r="D23" s="6"/>
      <c r="E23" s="6"/>
      <c r="F23" s="6"/>
    </row>
    <row r="24" spans="1:6" ht="11.25" customHeight="1">
      <c r="A24" s="6"/>
      <c r="B24" s="6"/>
      <c r="C24" s="6"/>
      <c r="D24" s="6"/>
      <c r="E24" s="6"/>
      <c r="F24" s="6"/>
    </row>
    <row r="25" spans="1:6" ht="11.25" customHeight="1">
      <c r="A25" s="1" t="s">
        <v>6</v>
      </c>
      <c r="B25" s="1"/>
      <c r="C25" s="4"/>
      <c r="D25" s="1" t="s">
        <v>12</v>
      </c>
      <c r="E25" s="1"/>
      <c r="F25" s="1"/>
    </row>
    <row r="26" spans="1:6" ht="11.25" customHeight="1">
      <c r="A26" s="1"/>
      <c r="B26" s="5" t="s">
        <v>7</v>
      </c>
      <c r="C26" s="5"/>
      <c r="D26" s="1"/>
      <c r="E26" s="1"/>
      <c r="F26" s="1"/>
    </row>
    <row r="27" spans="1:6" ht="11.25" customHeight="1"/>
    <row r="28" spans="1:6" ht="11.25" customHeight="1"/>
  </sheetData>
  <mergeCells count="5">
    <mergeCell ref="A19:E19"/>
    <mergeCell ref="A20:E20"/>
    <mergeCell ref="A21:E21"/>
    <mergeCell ref="A22:F22"/>
    <mergeCell ref="A10:F10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Mirjana Čakarun</cp:lastModifiedBy>
  <cp:lastPrinted>2025-12-22T08:02:05Z</cp:lastPrinted>
  <dcterms:created xsi:type="dcterms:W3CDTF">2018-12-20T09:12:29Z</dcterms:created>
  <dcterms:modified xsi:type="dcterms:W3CDTF">2026-04-21T11:35:56Z</dcterms:modified>
</cp:coreProperties>
</file>